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1480" windowHeight="9972"/>
  </bookViews>
  <sheets>
    <sheet name="Лист1" sheetId="1" r:id="rId1"/>
  </sheets>
  <definedNames>
    <definedName name="_xlnm.Print_Titles" localSheetId="0">Лист1!$8:$11</definedName>
    <definedName name="_xlnm.Print_Area" localSheetId="0">Лист1!$A$1:$I$43</definedName>
  </definedNames>
  <calcPr calcId="144525" iterate="1"/>
</workbook>
</file>

<file path=xl/calcChain.xml><?xml version="1.0" encoding="utf-8"?>
<calcChain xmlns="http://schemas.openxmlformats.org/spreadsheetml/2006/main">
  <c r="F35" i="1" l="1"/>
  <c r="F41" i="1"/>
  <c r="D38" i="1"/>
  <c r="E38" i="1"/>
  <c r="C38" i="1"/>
  <c r="C37" i="1" s="1"/>
  <c r="D30" i="1"/>
  <c r="E30" i="1"/>
  <c r="C30" i="1"/>
  <c r="D15" i="1"/>
  <c r="E15" i="1"/>
  <c r="C15" i="1"/>
  <c r="G43" i="1"/>
  <c r="G17" i="1" l="1"/>
  <c r="F17" i="1"/>
  <c r="G42" i="1" l="1"/>
  <c r="G41" i="1"/>
  <c r="G40" i="1"/>
  <c r="G39" i="1"/>
  <c r="G38" i="1"/>
  <c r="F38" i="1"/>
  <c r="G37" i="1"/>
  <c r="F37" i="1"/>
  <c r="G36" i="1"/>
  <c r="G35" i="1"/>
  <c r="G34" i="1"/>
  <c r="G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G21" i="1"/>
  <c r="F21" i="1"/>
  <c r="G20" i="1"/>
  <c r="F20" i="1"/>
  <c r="G19" i="1"/>
  <c r="F19" i="1"/>
  <c r="G18" i="1"/>
  <c r="F18" i="1"/>
  <c r="G16" i="1"/>
  <c r="F16" i="1"/>
  <c r="G15" i="1"/>
  <c r="F15" i="1"/>
  <c r="E13" i="1"/>
  <c r="E12" i="1" s="1"/>
  <c r="D13" i="1"/>
  <c r="D12" i="1" s="1"/>
  <c r="C13" i="1"/>
  <c r="C12" i="1" s="1"/>
  <c r="G12" i="1" l="1"/>
  <c r="F12" i="1"/>
  <c r="G13" i="1"/>
  <c r="F13" i="1"/>
</calcChain>
</file>

<file path=xl/sharedStrings.xml><?xml version="1.0" encoding="utf-8"?>
<sst xmlns="http://schemas.openxmlformats.org/spreadsheetml/2006/main" count="108" uniqueCount="101">
  <si>
    <t>Сведения о фактических поступлениях доходов в бюджет города Югорска по видам доходов</t>
  </si>
  <si>
    <t>(тыс. рублей)</t>
  </si>
  <si>
    <t>ДОХОДЫ БЮДЖЕТА - ВСЕГО</t>
  </si>
  <si>
    <t>НАЛОГОВЫЕ И НЕНАЛОГОВЫЕ ДОХОДЫ</t>
  </si>
  <si>
    <t>в том числе:</t>
  </si>
  <si>
    <t>I. НАЛОГОВЫЕ ДОХОДЫ: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</si>
  <si>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</si>
  <si>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</si>
  <si>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</si>
  <si>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</si>
  <si>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</si>
  <si>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</si>
  <si>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</si>
  <si>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</si>
  <si>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</si>
  <si>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</si>
  <si>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</si>
  <si>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</si>
  <si>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</si>
  <si>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II. НЕНАЛОГОВЫЕ ДОХОДЫ: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</si>
  <si>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</si>
  <si>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</si>
  <si>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</si>
  <si>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</si>
  <si>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</si>
  <si>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</si>
  <si>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</si>
  <si>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</si>
  <si>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</si>
  <si>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</si>
  <si>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</si>
  <si>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Платежи при пользовании природными ресурсами</t>
  </si>
  <si>
    <t>-</t>
  </si>
  <si>
    <t xml:space="preserve">в сравнении с первоначально утверждёнными (установленными) решением о бюджете значениями </t>
  </si>
  <si>
    <t>х</t>
  </si>
  <si>
    <t>Единый сельскохозяйственный налог</t>
  </si>
  <si>
    <t>и с уточненными значениями с учетом внесенных изменений за 2022 год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</si>
  <si>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</si>
  <si>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</si>
  <si>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</si>
  <si>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</si>
  <si>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</si>
  <si>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</si>
  <si>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</si>
  <si>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</si>
  <si>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</si>
  <si>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</si>
  <si>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</si>
  <si>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</si>
  <si>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</si>
  <si>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</si>
  <si>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</si>
  <si>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</si>
  <si>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</si>
  <si>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</si>
  <si>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</si>
  <si>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</si>
  <si>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</si>
  <si>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</si>
  <si>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</si>
  <si>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000 2 02 10000 00 0000 150</t>
  </si>
  <si>
    <t>000 2 02 20000 00 0000 150</t>
  </si>
  <si>
    <t>000 2 02 30000 00 0000 150</t>
  </si>
  <si>
    <t>000 2 02 40000 00 0000 150</t>
  </si>
  <si>
    <t>ОСТАЛЬНЫЕ БЕЗВОЗМЕЗДНЫЕ  ПОСТУПЛЕНИЯ</t>
  </si>
  <si>
    <t>свыше 
100,0</t>
  </si>
  <si>
    <t>Индексация налоговой ставки с 01.01.2022 на 4%, увеличение объемов реализации и переработки подакцизных товаров</t>
  </si>
  <si>
    <t>Рост фонда оплаты труда в организациях города Югорска, снижение выплат по листам временной нетрудоспособности, НДФЛ с которых с 2021 года зачисляется в бюджет города Ханты – Мансийска</t>
  </si>
  <si>
    <t>Произведен возврат переплаты по налогу за предыдущие отчетные периоды</t>
  </si>
  <si>
    <t>Снижение объемов производства и реализации сельскохозяйственной продукции, в том числе вследствие банкротства двух крупных сельхозпроизводителей и приостановки одним налогоплательщиком своей деятельности на неопределенный срок</t>
  </si>
  <si>
    <t xml:space="preserve">Рост количества налогоплательщиков и земельных участков, учтённых в базе данных налоговых органов. 
Поступление недоимки </t>
  </si>
  <si>
    <t>Увеличение поступлений государственной пошлины по делам, рассматриваемым в судах общей юрисдикции, мировыми судьями</t>
  </si>
  <si>
    <t>Поступление в бюджет города дебиторской задолженности прошлых лет и  неиспользованных в 2021 году средств субсидий</t>
  </si>
  <si>
    <t>Поступление сверхплановых доходов по администрируемым Аппаратом Губернатора Ханты-Мансийского автономного округа – Югры доходным источникам (административные штрафы, установленные Кодексом Российской Федерации об административных правонарушениях)</t>
  </si>
  <si>
    <t>Поступление авансовых платежей по договорам за размещение нестационарных торговых объектов</t>
  </si>
  <si>
    <t xml:space="preserve">Увеличение количества налогоплательщиков,  объектов налогообложения и налогооблагаемой базы. Поступление недоимки по налогу
</t>
  </si>
  <si>
    <t>Погашение арендаторами  дебиторской задолженности. Поступление авансовых платежей, в том числе в виде единовременного платежа на общую сумму арендной платы, указанную в договоре аренды и за весь срок его действия. Увеличение количества заключенных договоров аренды земельных участков</t>
  </si>
  <si>
    <t>В течение отчетного периода дополнительно из бюджетов других уровней было выделено 103 939,0 тыс. рублей, в том числе 99 500,0 тыс. рублей из резервного фонда Правительства Ханты – Мансийского автономного округа – Югры, в целях оплаты задолженности организаций коммунального комплекса за потребленные топливно-энергетические ресурсы перед гарантирующими поставщиками</t>
  </si>
  <si>
    <t>Поступление недоимки и авансовых платежей</t>
  </si>
  <si>
    <t xml:space="preserve">В первоначальном плане на 2022 год в доходах бюджета города Югорска объем безвозмездных поступлений был утвержден исходя из показателей, предусмотренных проектом закона Ханты-Мансийского автономного округа - Югры "О бюджете Ханты-Мансийского автономного округа - Югры на 2022 год и на плановый период 2023 и 2024 годов" </t>
  </si>
  <si>
    <t xml:space="preserve">Погашение арендаторами  дебиторской задолженности по решениям суда и в досудебном порядке. Поступление авансовых платежей
</t>
  </si>
  <si>
    <t>Поступление инициативных платежей на реализацию инициативных проектов в Югорске – победителей в региональном конкурсе инициативных проектов в сумме 304,6 тыс. рублей. Поступление авансовых платежей по договорам за размещение нестационарных торговых объектов</t>
  </si>
  <si>
    <t>Поступили безвозмездные поступления от физических и юридических лиц в общей сумме 852,6 тыс. рублей. Произведен возврат остатков субсидий, субвенций и иных межбюджетных трансфертов, имеющих целевое назначение, прошлых лет в бюджет Ханты-Мансийского автономного округа – Югры в общей сумме 1 540,2 тыс. рублей</t>
  </si>
  <si>
    <t>В течение отчетного периода плановые назначения были скорректированы в сторону уменьшения на сумму 147 341,3 тыс. рублей, в том числе сокращен объем субвенции на поддержку и развитие животноводства в рамках подпрограммы "Развитие отрасли животноводства" государственной программы Югры "Развитие агропромышленного комплекса" в сумме 143 163,6 тыс. рублей</t>
  </si>
  <si>
    <t xml:space="preserve">В течение 2022 года дополнительно были выделены субсидии в сумме 177 373,2 тыс. рублей, в том числе 162 315,5 тыс. рублей для реализации полномочий в области градостроительной деятельности, строительства и жилищных отношений в рамках подпрограммы "Комплексное развитие территорий" государственной программы Югры "Развитие жилищной сферы" </t>
  </si>
  <si>
    <t>В течение 2022 года дополнительно из бюджета автономного округа выделено дотаций в общей сумме 92 594,6 тыс. рублей, в том числе: 
- дотации на поддержку мер по обеспечению сбалансированности бюджетов в сумме 53 486,4 тыс. рублей
- 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в целях реализации отдельных задач социально-экономического развития и социально значимых проектов в рамках подпрограммы "Дорожное хозяйство" государственной программы Югры "Современная транспортная система" в сумме 30 057,3 тыс. рублей;
- 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в сумме 3 244,2 тыс. рублей;
-дотации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 в сумме 5 806,7 тыс. рублей</t>
  </si>
  <si>
    <t>Изменение величины платежной базы. Увеличение коэффициента к ставке, применяемого для расчета платы за негативное воздействие на окружающую среду с 01.01.2022 в соответствии с постановлением Правительства Российской Федерации от 01.03.2022 № 274 "О применении в 2022 году ставок платы за негативное воздействие на окружающую среду"</t>
  </si>
  <si>
    <t>Первоначальный утвержденный план на год</t>
  </si>
  <si>
    <t>Наименование  показателя</t>
  </si>
  <si>
    <t>Код бюджетной классификации</t>
  </si>
  <si>
    <t>Уточненный план на год</t>
  </si>
  <si>
    <t>Исполнено за год</t>
  </si>
  <si>
    <t>% исполнения</t>
  </si>
  <si>
    <t>к первона-чально утвержден-ному плану</t>
  </si>
  <si>
    <t>к уточненно-му плану</t>
  </si>
  <si>
    <t>1</t>
  </si>
  <si>
    <t>Пояснения различий между первоначально утвержденными показателями расходов и их фактическими значениями 
(+; -  5,0% и более)</t>
  </si>
  <si>
    <t>Пояснения различий между уточненными плановыми показателями расходов и их фактическими значениями 
(+; -  5,0% и более)</t>
  </si>
  <si>
    <t xml:space="preserve">Увеличение количества налогоплательщиков и налогооблагаемой базы, в том числе в связи с отменой с 01.01.2021 системы налогообложения в виде единого налога на вмененный доход для отдельных видов деятельности. Увеличение с 01.01.2022 коэффициента – дефлятора применяемого к  величине предельного размера доходов организации, ограничивающей право организации перейти на УСН.  Поступление недоимки по налогу. Снижение негативного влияния на хозяйствующие субъекты, связанного с распространением новой коронавирусной инфекции (COVID-19) </t>
  </si>
  <si>
    <t>Поступление сверхплановых доходов от продажи квартир, приватизации объектов недвижимости, находившихся в муниципальной собственности, от реализации движимого имущества и земельных участков. Поступление авансовых платежей и дебиторской задолженности по доходам от продажи квартир</t>
  </si>
  <si>
    <t>Приложение 12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</si>
</sst>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_ ;[Red]\-#,##0.0\ "/>
    <numFmt numFmtId="166" formatCode="#,##0.0_ ;\-#,##0.0\ "/>
  </numFmts>
  <fonts count="13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0"/>
      <name val="Arial"/>
      <family val="2"/>
      <charset val="204"/>
    </font>
    <font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i/>
      <sz val="12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i/>
      <sz val="12"/>
      <color rgb="FF00B050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color rgb="FF000000"/>
      <name val="PT Astra Serif"/>
      <family val="1"/>
      <charset val="204"/>
    </font>
    <font>
      <sz val="14"/>
      <color theme="1"/>
      <name val="PT Astra Serif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2">
    <xf numFmtId="0" fontId="0" fillId="0" borderId="0" xfId="0"/>
    <xf numFmtId="0" fontId="4" fillId="3" borderId="1" xfId="0" applyNumberFormat="1" applyFont="1" applyFill="1" applyBorder="1" applyAlignment="1" applyProtection="1">
      <alignment horizontal="left" vertical="top" wrapText="1"/>
      <protection hidden="1"/>
    </xf>
    <xf numFmtId="165" fontId="4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4" borderId="1" xfId="0" applyFont="1" applyFill="1" applyBorder="1" applyAlignment="1">
      <alignment vertical="center" wrapText="1"/>
    </xf>
    <xf numFmtId="49" fontId="4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>
      <alignment vertical="center"/>
    </xf>
    <xf numFmtId="164" fontId="4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3" borderId="0" xfId="0" applyFont="1" applyFill="1" applyAlignment="1">
      <alignment horizontal="center" vertical="top"/>
    </xf>
    <xf numFmtId="49" fontId="4" fillId="3" borderId="1" xfId="0" applyNumberFormat="1" applyFont="1" applyFill="1" applyBorder="1" applyAlignment="1" applyProtection="1">
      <alignment horizontal="center" vertical="top" wrapText="1"/>
      <protection hidden="1"/>
    </xf>
    <xf numFmtId="0" fontId="4" fillId="3" borderId="1" xfId="0" applyNumberFormat="1" applyFont="1" applyFill="1" applyBorder="1" applyAlignment="1" applyProtection="1">
      <alignment horizontal="center" vertical="top" wrapText="1"/>
      <protection hidden="1"/>
    </xf>
    <xf numFmtId="0" fontId="4" fillId="2" borderId="1" xfId="0" applyNumberFormat="1" applyFont="1" applyFill="1" applyBorder="1" applyAlignment="1" applyProtection="1">
      <alignment vertical="top" wrapText="1"/>
      <protection hidden="1"/>
    </xf>
    <xf numFmtId="164" fontId="4" fillId="2" borderId="1" xfId="0" applyNumberFormat="1" applyFont="1" applyFill="1" applyBorder="1" applyAlignment="1" applyProtection="1">
      <alignment horizontal="center" vertical="top"/>
      <protection hidden="1"/>
    </xf>
    <xf numFmtId="165" fontId="4" fillId="2" borderId="1" xfId="0" applyNumberFormat="1" applyFont="1" applyFill="1" applyBorder="1" applyAlignment="1" applyProtection="1">
      <alignment horizontal="center" vertical="top"/>
      <protection hidden="1"/>
    </xf>
    <xf numFmtId="165" fontId="4" fillId="2" borderId="1" xfId="0" applyNumberFormat="1" applyFont="1" applyFill="1" applyBorder="1" applyAlignment="1" applyProtection="1">
      <alignment horizontal="center" vertical="top" wrapText="1"/>
      <protection hidden="1"/>
    </xf>
    <xf numFmtId="0" fontId="3" fillId="2" borderId="1" xfId="0" applyFont="1" applyFill="1" applyBorder="1" applyAlignment="1">
      <alignment vertical="top" wrapText="1"/>
    </xf>
    <xf numFmtId="0" fontId="4" fillId="3" borderId="1" xfId="0" applyNumberFormat="1" applyFont="1" applyFill="1" applyBorder="1" applyAlignment="1" applyProtection="1">
      <alignment vertical="top" wrapText="1"/>
      <protection hidden="1"/>
    </xf>
    <xf numFmtId="164" fontId="4" fillId="3" borderId="1" xfId="0" applyNumberFormat="1" applyFont="1" applyFill="1" applyBorder="1" applyAlignment="1" applyProtection="1">
      <alignment horizontal="center" vertical="top"/>
      <protection hidden="1"/>
    </xf>
    <xf numFmtId="165" fontId="4" fillId="3" borderId="1" xfId="0" applyNumberFormat="1" applyFont="1" applyFill="1" applyBorder="1" applyAlignment="1" applyProtection="1">
      <alignment horizontal="center" vertical="top"/>
      <protection hidden="1"/>
    </xf>
    <xf numFmtId="165" fontId="4" fillId="3" borderId="1" xfId="0" applyNumberFormat="1" applyFont="1" applyFill="1" applyBorder="1" applyAlignment="1" applyProtection="1">
      <alignment horizontal="center" vertical="top" wrapText="1"/>
      <protection hidden="1"/>
    </xf>
    <xf numFmtId="0" fontId="3" fillId="3" borderId="1" xfId="0" applyFont="1" applyFill="1" applyBorder="1" applyAlignment="1">
      <alignment vertical="top" wrapText="1"/>
    </xf>
    <xf numFmtId="49" fontId="4" fillId="5" borderId="1" xfId="0" applyNumberFormat="1" applyFont="1" applyFill="1" applyBorder="1" applyAlignment="1" applyProtection="1">
      <alignment horizontal="center" vertical="top" wrapText="1"/>
      <protection hidden="1"/>
    </xf>
    <xf numFmtId="0" fontId="4" fillId="5" borderId="1" xfId="0" applyNumberFormat="1" applyFont="1" applyFill="1" applyBorder="1" applyAlignment="1" applyProtection="1">
      <alignment horizontal="center" vertical="top" wrapText="1"/>
      <protection hidden="1"/>
    </xf>
    <xf numFmtId="164" fontId="4" fillId="5" borderId="1" xfId="0" applyNumberFormat="1" applyFont="1" applyFill="1" applyBorder="1" applyAlignment="1" applyProtection="1">
      <alignment horizontal="center" vertical="top"/>
      <protection hidden="1"/>
    </xf>
    <xf numFmtId="165" fontId="4" fillId="5" borderId="1" xfId="0" applyNumberFormat="1" applyFont="1" applyFill="1" applyBorder="1" applyAlignment="1" applyProtection="1">
      <alignment horizontal="center" vertical="top" wrapText="1"/>
      <protection hidden="1"/>
    </xf>
    <xf numFmtId="0" fontId="3" fillId="5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justify" vertical="top" wrapText="1"/>
    </xf>
    <xf numFmtId="49" fontId="5" fillId="5" borderId="1" xfId="0" applyNumberFormat="1" applyFont="1" applyFill="1" applyBorder="1" applyAlignment="1" applyProtection="1">
      <alignment horizontal="center" vertical="top" wrapText="1"/>
      <protection hidden="1"/>
    </xf>
    <xf numFmtId="0" fontId="3" fillId="5" borderId="1" xfId="0" applyFont="1" applyFill="1" applyBorder="1" applyAlignment="1">
      <alignment horizontal="justify" vertical="top" wrapText="1"/>
    </xf>
    <xf numFmtId="0" fontId="3" fillId="3" borderId="0" xfId="0" applyFont="1" applyFill="1" applyAlignment="1">
      <alignment vertical="top"/>
    </xf>
    <xf numFmtId="164" fontId="7" fillId="3" borderId="1" xfId="0" applyNumberFormat="1" applyFont="1" applyFill="1" applyBorder="1" applyAlignment="1" applyProtection="1">
      <alignment horizontal="center" vertical="top"/>
      <protection hidden="1"/>
    </xf>
    <xf numFmtId="165" fontId="7" fillId="3" borderId="1" xfId="0" applyNumberFormat="1" applyFont="1" applyFill="1" applyBorder="1" applyAlignment="1" applyProtection="1">
      <alignment horizontal="center" vertical="top"/>
      <protection hidden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1" fillId="3" borderId="0" xfId="0" applyFont="1" applyFill="1" applyAlignment="1">
      <alignment vertical="top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top"/>
    </xf>
    <xf numFmtId="0" fontId="3" fillId="3" borderId="0" xfId="0" applyFont="1" applyFill="1" applyAlignment="1">
      <alignment horizontal="center" vertical="top"/>
    </xf>
    <xf numFmtId="49" fontId="4" fillId="6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>
      <alignment horizontal="center" vertical="top" wrapText="1"/>
    </xf>
    <xf numFmtId="49" fontId="4" fillId="2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>
      <alignment horizontal="center" vertical="top"/>
    </xf>
    <xf numFmtId="49" fontId="7" fillId="6" borderId="1" xfId="0" applyNumberFormat="1" applyFont="1" applyFill="1" applyBorder="1" applyAlignment="1" applyProtection="1">
      <alignment horizontal="center" vertical="top" wrapText="1"/>
      <protection hidden="1"/>
    </xf>
    <xf numFmtId="0" fontId="7" fillId="3" borderId="1" xfId="0" applyNumberFormat="1" applyFont="1" applyFill="1" applyBorder="1" applyAlignment="1" applyProtection="1">
      <alignment horizontal="left" vertical="top" wrapText="1"/>
      <protection hidden="1"/>
    </xf>
    <xf numFmtId="165" fontId="7" fillId="3" borderId="1" xfId="0" applyNumberFormat="1" applyFont="1" applyFill="1" applyBorder="1" applyAlignment="1" applyProtection="1">
      <alignment horizontal="center" vertical="top" wrapText="1"/>
      <protection hidden="1"/>
    </xf>
    <xf numFmtId="0" fontId="9" fillId="3" borderId="1" xfId="0" applyFont="1" applyFill="1" applyBorder="1" applyAlignment="1">
      <alignment horizontal="justify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0" xfId="0" applyFont="1" applyFill="1" applyAlignment="1">
      <alignment vertical="top"/>
    </xf>
    <xf numFmtId="0" fontId="11" fillId="0" borderId="1" xfId="0" applyFont="1" applyBorder="1" applyAlignment="1">
      <alignment horizontal="center" vertical="top" wrapText="1"/>
    </xf>
    <xf numFmtId="0" fontId="7" fillId="3" borderId="1" xfId="0" applyNumberFormat="1" applyFont="1" applyFill="1" applyBorder="1" applyAlignment="1" applyProtection="1">
      <alignment vertical="top" wrapText="1"/>
      <protection hidden="1"/>
    </xf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/>
    </xf>
    <xf numFmtId="0" fontId="10" fillId="3" borderId="3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/>
    </xf>
    <xf numFmtId="166" fontId="7" fillId="3" borderId="1" xfId="0" applyNumberFormat="1" applyFont="1" applyFill="1" applyBorder="1" applyAlignment="1" applyProtection="1">
      <alignment horizontal="center" vertical="top"/>
      <protection hidden="1"/>
    </xf>
    <xf numFmtId="165" fontId="7" fillId="3" borderId="2" xfId="0" applyNumberFormat="1" applyFont="1" applyFill="1" applyBorder="1" applyAlignment="1" applyProtection="1">
      <alignment horizontal="center" vertical="top" wrapText="1"/>
      <protection hidden="1"/>
    </xf>
    <xf numFmtId="0" fontId="7" fillId="3" borderId="1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justify" vertical="top" wrapText="1"/>
    </xf>
    <xf numFmtId="0" fontId="4" fillId="3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center" vertical="top"/>
    </xf>
    <xf numFmtId="0" fontId="7" fillId="3" borderId="2" xfId="0" applyNumberFormat="1" applyFont="1" applyFill="1" applyBorder="1" applyAlignment="1" applyProtection="1">
      <alignment horizontal="left" vertical="top" wrapText="1"/>
      <protection hidden="1"/>
    </xf>
    <xf numFmtId="164" fontId="7" fillId="3" borderId="2" xfId="0" applyNumberFormat="1" applyFont="1" applyFill="1" applyBorder="1" applyAlignment="1" applyProtection="1">
      <alignment horizontal="center" vertical="top"/>
      <protection hidden="1"/>
    </xf>
    <xf numFmtId="165" fontId="7" fillId="3" borderId="2" xfId="0" applyNumberFormat="1" applyFont="1" applyFill="1" applyBorder="1" applyAlignment="1" applyProtection="1">
      <alignment horizontal="center" vertical="top"/>
      <protection hidden="1"/>
    </xf>
    <xf numFmtId="0" fontId="1" fillId="3" borderId="1" xfId="0" applyFont="1" applyFill="1" applyBorder="1" applyAlignment="1">
      <alignment horizontal="justify" vertical="top"/>
    </xf>
    <xf numFmtId="166" fontId="4" fillId="3" borderId="1" xfId="0" applyNumberFormat="1" applyFont="1" applyFill="1" applyBorder="1" applyAlignment="1" applyProtection="1">
      <alignment horizontal="center" vertical="top"/>
      <protection hidden="1"/>
    </xf>
    <xf numFmtId="0" fontId="1" fillId="3" borderId="4" xfId="0" applyFont="1" applyFill="1" applyBorder="1" applyAlignment="1">
      <alignment vertical="top"/>
    </xf>
    <xf numFmtId="0" fontId="5" fillId="7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top"/>
    </xf>
    <xf numFmtId="0" fontId="5" fillId="7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4" fillId="3" borderId="2" xfId="0" applyNumberFormat="1" applyFont="1" applyFill="1" applyBorder="1" applyAlignment="1" applyProtection="1">
      <alignment horizontal="center" vertical="center" wrapText="1"/>
      <protection hidden="1"/>
    </xf>
    <xf numFmtId="49" fontId="4" fillId="3" borderId="3" xfId="0" applyNumberFormat="1" applyFont="1" applyFill="1" applyBorder="1" applyAlignment="1" applyProtection="1">
      <alignment horizontal="center" vertical="center" wrapText="1"/>
      <protection hidden="1"/>
    </xf>
    <xf numFmtId="49" fontId="4" fillId="3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5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right" vertical="top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topLeftCell="B1" zoomScale="80" zoomScaleNormal="80" workbookViewId="0">
      <selection activeCell="I1" sqref="I1"/>
    </sheetView>
  </sheetViews>
  <sheetFormatPr defaultColWidth="9" defaultRowHeight="15.6" x14ac:dyDescent="0.3"/>
  <cols>
    <col min="1" max="1" width="26.69921875" style="37" customWidth="1"/>
    <col min="2" max="2" width="32.59765625" style="29" customWidth="1"/>
    <col min="3" max="3" width="17.5" style="29" customWidth="1"/>
    <col min="4" max="5" width="12.3984375" style="29" bestFit="1" customWidth="1"/>
    <col min="6" max="6" width="13.19921875" style="29" customWidth="1"/>
    <col min="7" max="7" width="13" style="29" customWidth="1"/>
    <col min="8" max="8" width="59.8984375" style="29" customWidth="1"/>
    <col min="9" max="9" width="51.09765625" style="29" customWidth="1"/>
    <col min="10" max="10" width="27.19921875" style="29" customWidth="1"/>
    <col min="11" max="16384" width="9" style="29"/>
  </cols>
  <sheetData>
    <row r="1" spans="1:9" ht="18" x14ac:dyDescent="0.3">
      <c r="I1" s="81" t="s">
        <v>100</v>
      </c>
    </row>
    <row r="3" spans="1:9" ht="17.399999999999999" x14ac:dyDescent="0.3">
      <c r="A3" s="71" t="s">
        <v>0</v>
      </c>
      <c r="B3" s="71"/>
      <c r="C3" s="71"/>
      <c r="D3" s="71"/>
      <c r="E3" s="71"/>
      <c r="F3" s="71"/>
      <c r="G3" s="71"/>
      <c r="H3" s="71"/>
      <c r="I3" s="71"/>
    </row>
    <row r="4" spans="1:9" ht="17.399999999999999" x14ac:dyDescent="0.3">
      <c r="A4" s="71" t="s">
        <v>33</v>
      </c>
      <c r="B4" s="71"/>
      <c r="C4" s="71"/>
      <c r="D4" s="71"/>
      <c r="E4" s="71"/>
      <c r="F4" s="71"/>
      <c r="G4" s="71"/>
      <c r="H4" s="71"/>
      <c r="I4" s="71"/>
    </row>
    <row r="5" spans="1:9" ht="17.399999999999999" x14ac:dyDescent="0.3">
      <c r="A5" s="71" t="s">
        <v>36</v>
      </c>
      <c r="B5" s="71"/>
      <c r="C5" s="71"/>
      <c r="D5" s="71"/>
      <c r="E5" s="71"/>
      <c r="F5" s="71"/>
      <c r="G5" s="71"/>
      <c r="H5" s="71"/>
      <c r="I5" s="71"/>
    </row>
    <row r="6" spans="1:9" ht="15.75" x14ac:dyDescent="0.25">
      <c r="A6" s="7"/>
      <c r="B6" s="7"/>
      <c r="C6" s="7"/>
      <c r="D6" s="7"/>
      <c r="E6" s="7"/>
      <c r="F6" s="7"/>
      <c r="G6" s="7"/>
      <c r="H6" s="7"/>
      <c r="I6" s="7"/>
    </row>
    <row r="7" spans="1:9" x14ac:dyDescent="0.3">
      <c r="I7" s="36" t="s">
        <v>1</v>
      </c>
    </row>
    <row r="8" spans="1:9" s="35" customFormat="1" x14ac:dyDescent="0.3">
      <c r="A8" s="75" t="s">
        <v>89</v>
      </c>
      <c r="B8" s="78" t="s">
        <v>88</v>
      </c>
      <c r="C8" s="72" t="s">
        <v>87</v>
      </c>
      <c r="D8" s="73" t="s">
        <v>90</v>
      </c>
      <c r="E8" s="72" t="s">
        <v>91</v>
      </c>
      <c r="F8" s="74" t="s">
        <v>92</v>
      </c>
      <c r="G8" s="74"/>
      <c r="H8" s="73" t="s">
        <v>96</v>
      </c>
      <c r="I8" s="73" t="s">
        <v>97</v>
      </c>
    </row>
    <row r="9" spans="1:9" s="35" customFormat="1" ht="44.25" customHeight="1" x14ac:dyDescent="0.3">
      <c r="A9" s="76"/>
      <c r="B9" s="79"/>
      <c r="C9" s="72"/>
      <c r="D9" s="73"/>
      <c r="E9" s="72"/>
      <c r="F9" s="72" t="s">
        <v>93</v>
      </c>
      <c r="G9" s="72" t="s">
        <v>94</v>
      </c>
      <c r="H9" s="73"/>
      <c r="I9" s="73"/>
    </row>
    <row r="10" spans="1:9" ht="21.75" customHeight="1" x14ac:dyDescent="0.3">
      <c r="A10" s="77"/>
      <c r="B10" s="80"/>
      <c r="C10" s="72"/>
      <c r="D10" s="73"/>
      <c r="E10" s="72"/>
      <c r="F10" s="72"/>
      <c r="G10" s="72"/>
      <c r="H10" s="73"/>
      <c r="I10" s="73"/>
    </row>
    <row r="11" spans="1:9" ht="15.75" x14ac:dyDescent="0.25">
      <c r="A11" s="8" t="s">
        <v>95</v>
      </c>
      <c r="B11" s="9">
        <v>2</v>
      </c>
      <c r="C11" s="69">
        <v>3</v>
      </c>
      <c r="D11" s="70">
        <v>4</v>
      </c>
      <c r="E11" s="69">
        <v>5</v>
      </c>
      <c r="F11" s="69">
        <v>6</v>
      </c>
      <c r="G11" s="69">
        <v>7</v>
      </c>
      <c r="H11" s="70">
        <v>8</v>
      </c>
      <c r="I11" s="70">
        <v>9</v>
      </c>
    </row>
    <row r="12" spans="1:9" s="35" customFormat="1" ht="30" customHeight="1" x14ac:dyDescent="0.3">
      <c r="A12" s="4" t="s">
        <v>34</v>
      </c>
      <c r="B12" s="5" t="s">
        <v>2</v>
      </c>
      <c r="C12" s="6">
        <f>C13+C37</f>
        <v>3436212.8</v>
      </c>
      <c r="D12" s="2">
        <f>D13+D37</f>
        <v>3865972.6</v>
      </c>
      <c r="E12" s="2">
        <f>E13+E37</f>
        <v>3940680.8</v>
      </c>
      <c r="F12" s="2">
        <f>E12/C12*100</f>
        <v>114.68093012167348</v>
      </c>
      <c r="G12" s="2">
        <f>E12/D12*100</f>
        <v>101.93245549645127</v>
      </c>
      <c r="H12" s="3"/>
      <c r="I12" s="3"/>
    </row>
    <row r="13" spans="1:9" ht="31.2" x14ac:dyDescent="0.3">
      <c r="A13" s="40" t="s">
        <v>37</v>
      </c>
      <c r="B13" s="10" t="s">
        <v>3</v>
      </c>
      <c r="C13" s="11">
        <f>C15+C30</f>
        <v>1601598.7</v>
      </c>
      <c r="D13" s="12">
        <f>D15+D30</f>
        <v>1805480.6</v>
      </c>
      <c r="E13" s="12">
        <f>E15+E30</f>
        <v>1888161.2</v>
      </c>
      <c r="F13" s="13">
        <f t="shared" ref="F13:F41" si="0">E13/C13*100</f>
        <v>117.89227850896734</v>
      </c>
      <c r="G13" s="13">
        <f t="shared" ref="G13:G43" si="1">E13/D13*100</f>
        <v>104.57942334024524</v>
      </c>
      <c r="H13" s="14"/>
      <c r="I13" s="14"/>
    </row>
    <row r="14" spans="1:9" x14ac:dyDescent="0.3">
      <c r="A14" s="8"/>
      <c r="B14" s="15" t="s">
        <v>4</v>
      </c>
      <c r="C14" s="16"/>
      <c r="D14" s="17"/>
      <c r="E14" s="17"/>
      <c r="F14" s="18"/>
      <c r="G14" s="18"/>
      <c r="H14" s="19"/>
      <c r="I14" s="19"/>
    </row>
    <row r="15" spans="1:9" ht="22.5" customHeight="1" x14ac:dyDescent="0.3">
      <c r="A15" s="20"/>
      <c r="B15" s="21" t="s">
        <v>5</v>
      </c>
      <c r="C15" s="22">
        <f>SUM(C16+C18+C20+C25+C29)</f>
        <v>1505340.3</v>
      </c>
      <c r="D15" s="22">
        <f t="shared" ref="D15:E15" si="2">SUM(D16+D18+D20+D25+D29)</f>
        <v>1637679.6</v>
      </c>
      <c r="E15" s="22">
        <f t="shared" si="2"/>
        <v>1713010</v>
      </c>
      <c r="F15" s="23">
        <f t="shared" si="0"/>
        <v>113.7955318143014</v>
      </c>
      <c r="G15" s="23">
        <f t="shared" si="1"/>
        <v>104.59982526496636</v>
      </c>
      <c r="H15" s="24"/>
      <c r="I15" s="24"/>
    </row>
    <row r="16" spans="1:9" ht="22.5" customHeight="1" x14ac:dyDescent="0.3">
      <c r="A16" s="38" t="s">
        <v>38</v>
      </c>
      <c r="B16" s="15" t="s">
        <v>6</v>
      </c>
      <c r="C16" s="16">
        <v>1293297.2</v>
      </c>
      <c r="D16" s="17">
        <v>1394388</v>
      </c>
      <c r="E16" s="17">
        <v>1462677.5</v>
      </c>
      <c r="F16" s="18">
        <f t="shared" si="0"/>
        <v>113.0967808482072</v>
      </c>
      <c r="G16" s="18">
        <f t="shared" si="1"/>
        <v>104.89745321962036</v>
      </c>
      <c r="H16" s="19"/>
      <c r="I16" s="19"/>
    </row>
    <row r="17" spans="1:9" s="47" customFormat="1" ht="68.25" customHeight="1" x14ac:dyDescent="0.3">
      <c r="A17" s="42" t="s">
        <v>39</v>
      </c>
      <c r="B17" s="43" t="s">
        <v>7</v>
      </c>
      <c r="C17" s="30">
        <v>1293297.2</v>
      </c>
      <c r="D17" s="31">
        <v>1394388</v>
      </c>
      <c r="E17" s="31">
        <v>1462677.5</v>
      </c>
      <c r="F17" s="44">
        <f>E17/C17*100</f>
        <v>113.0967808482072</v>
      </c>
      <c r="G17" s="44">
        <f>E17/D17*100</f>
        <v>104.89745321962036</v>
      </c>
      <c r="H17" s="60" t="s">
        <v>67</v>
      </c>
      <c r="I17" s="46"/>
    </row>
    <row r="18" spans="1:9" ht="62.4" x14ac:dyDescent="0.3">
      <c r="A18" s="38" t="s">
        <v>40</v>
      </c>
      <c r="B18" s="1" t="s">
        <v>8</v>
      </c>
      <c r="C18" s="16">
        <v>27652</v>
      </c>
      <c r="D18" s="17">
        <v>34898.6</v>
      </c>
      <c r="E18" s="17">
        <v>35169.300000000003</v>
      </c>
      <c r="F18" s="18">
        <f t="shared" si="0"/>
        <v>127.18537537971939</v>
      </c>
      <c r="G18" s="18">
        <f t="shared" si="1"/>
        <v>100.77567581507569</v>
      </c>
      <c r="H18" s="58"/>
      <c r="I18" s="25"/>
    </row>
    <row r="19" spans="1:9" s="47" customFormat="1" ht="46.8" x14ac:dyDescent="0.3">
      <c r="A19" s="42" t="s">
        <v>41</v>
      </c>
      <c r="B19" s="43" t="s">
        <v>9</v>
      </c>
      <c r="C19" s="30">
        <v>27652</v>
      </c>
      <c r="D19" s="31">
        <v>34898.6</v>
      </c>
      <c r="E19" s="31">
        <v>35169.300000000003</v>
      </c>
      <c r="F19" s="44">
        <f t="shared" si="0"/>
        <v>127.18537537971939</v>
      </c>
      <c r="G19" s="44">
        <f t="shared" si="1"/>
        <v>100.77567581507569</v>
      </c>
      <c r="H19" s="57" t="s">
        <v>66</v>
      </c>
      <c r="I19" s="46"/>
    </row>
    <row r="20" spans="1:9" ht="23.25" customHeight="1" x14ac:dyDescent="0.3">
      <c r="A20" s="38" t="s">
        <v>42</v>
      </c>
      <c r="B20" s="1" t="s">
        <v>10</v>
      </c>
      <c r="C20" s="16">
        <v>104100</v>
      </c>
      <c r="D20" s="17">
        <v>120256.8</v>
      </c>
      <c r="E20" s="17">
        <v>123511.9</v>
      </c>
      <c r="F20" s="18">
        <f t="shared" si="0"/>
        <v>118.64735830931797</v>
      </c>
      <c r="G20" s="18">
        <f t="shared" si="1"/>
        <v>102.70679080101914</v>
      </c>
      <c r="H20" s="26"/>
      <c r="I20" s="25"/>
    </row>
    <row r="21" spans="1:9" s="47" customFormat="1" ht="156" x14ac:dyDescent="0.3">
      <c r="A21" s="48" t="s">
        <v>43</v>
      </c>
      <c r="B21" s="43" t="s">
        <v>11</v>
      </c>
      <c r="C21" s="30">
        <v>94500</v>
      </c>
      <c r="D21" s="31">
        <v>111400</v>
      </c>
      <c r="E21" s="31">
        <v>114396.8</v>
      </c>
      <c r="F21" s="44">
        <f t="shared" si="0"/>
        <v>121.05481481481482</v>
      </c>
      <c r="G21" s="44">
        <f t="shared" si="1"/>
        <v>102.69012567324955</v>
      </c>
      <c r="H21" s="57" t="s">
        <v>98</v>
      </c>
      <c r="I21" s="46"/>
    </row>
    <row r="22" spans="1:9" s="47" customFormat="1" ht="31.2" x14ac:dyDescent="0.3">
      <c r="A22" s="48" t="s">
        <v>44</v>
      </c>
      <c r="B22" s="49" t="s">
        <v>12</v>
      </c>
      <c r="C22" s="30">
        <v>0</v>
      </c>
      <c r="D22" s="55">
        <v>-178.7</v>
      </c>
      <c r="E22" s="55">
        <v>-169.9</v>
      </c>
      <c r="F22" s="44" t="s">
        <v>32</v>
      </c>
      <c r="G22" s="44">
        <f t="shared" si="1"/>
        <v>95.075545607162852</v>
      </c>
      <c r="H22" s="57" t="s">
        <v>68</v>
      </c>
      <c r="I22" s="45"/>
    </row>
    <row r="23" spans="1:9" s="47" customFormat="1" ht="78" x14ac:dyDescent="0.3">
      <c r="A23" s="48" t="s">
        <v>45</v>
      </c>
      <c r="B23" s="49" t="s">
        <v>35</v>
      </c>
      <c r="C23" s="30">
        <v>1800</v>
      </c>
      <c r="D23" s="31">
        <v>1535.5</v>
      </c>
      <c r="E23" s="31">
        <v>1535.5</v>
      </c>
      <c r="F23" s="44">
        <f t="shared" si="0"/>
        <v>85.305555555555557</v>
      </c>
      <c r="G23" s="44">
        <f t="shared" si="1"/>
        <v>100</v>
      </c>
      <c r="H23" s="57" t="s">
        <v>69</v>
      </c>
      <c r="I23" s="50"/>
    </row>
    <row r="24" spans="1:9" s="47" customFormat="1" ht="46.8" x14ac:dyDescent="0.3">
      <c r="A24" s="48" t="s">
        <v>46</v>
      </c>
      <c r="B24" s="49" t="s">
        <v>13</v>
      </c>
      <c r="C24" s="30">
        <v>7800</v>
      </c>
      <c r="D24" s="31">
        <v>7500</v>
      </c>
      <c r="E24" s="31">
        <v>7749.5</v>
      </c>
      <c r="F24" s="44">
        <f t="shared" si="0"/>
        <v>99.352564102564102</v>
      </c>
      <c r="G24" s="44">
        <f t="shared" si="1"/>
        <v>103.32666666666668</v>
      </c>
      <c r="H24" s="51"/>
      <c r="I24" s="50"/>
    </row>
    <row r="25" spans="1:9" ht="23.25" customHeight="1" x14ac:dyDescent="0.3">
      <c r="A25" s="39" t="s">
        <v>47</v>
      </c>
      <c r="B25" s="15" t="s">
        <v>14</v>
      </c>
      <c r="C25" s="16">
        <v>75426.100000000006</v>
      </c>
      <c r="D25" s="17">
        <v>81991.199999999997</v>
      </c>
      <c r="E25" s="17">
        <v>85074.3</v>
      </c>
      <c r="F25" s="18">
        <f t="shared" si="0"/>
        <v>112.79159336091882</v>
      </c>
      <c r="G25" s="18">
        <f t="shared" si="1"/>
        <v>103.76028159119517</v>
      </c>
      <c r="H25" s="26"/>
      <c r="I25" s="19"/>
    </row>
    <row r="26" spans="1:9" s="47" customFormat="1" ht="51" customHeight="1" x14ac:dyDescent="0.3">
      <c r="A26" s="48" t="s">
        <v>48</v>
      </c>
      <c r="B26" s="49" t="s">
        <v>15</v>
      </c>
      <c r="C26" s="30">
        <v>23634.9</v>
      </c>
      <c r="D26" s="31">
        <v>29200</v>
      </c>
      <c r="E26" s="31">
        <v>29955.1</v>
      </c>
      <c r="F26" s="44">
        <f t="shared" si="0"/>
        <v>126.74096357505213</v>
      </c>
      <c r="G26" s="44">
        <f t="shared" si="1"/>
        <v>102.58595890410957</v>
      </c>
      <c r="H26" s="57" t="s">
        <v>75</v>
      </c>
      <c r="I26" s="50"/>
    </row>
    <row r="27" spans="1:9" s="47" customFormat="1" ht="31.5" customHeight="1" x14ac:dyDescent="0.3">
      <c r="A27" s="48" t="s">
        <v>49</v>
      </c>
      <c r="B27" s="49" t="s">
        <v>16</v>
      </c>
      <c r="C27" s="30">
        <v>14764</v>
      </c>
      <c r="D27" s="31">
        <v>14764</v>
      </c>
      <c r="E27" s="31">
        <v>14563.1</v>
      </c>
      <c r="F27" s="44">
        <f t="shared" si="0"/>
        <v>98.639257653752381</v>
      </c>
      <c r="G27" s="44">
        <f t="shared" si="1"/>
        <v>98.639257653752381</v>
      </c>
      <c r="H27" s="51"/>
      <c r="I27" s="50"/>
    </row>
    <row r="28" spans="1:9" s="47" customFormat="1" ht="51.75" customHeight="1" x14ac:dyDescent="0.3">
      <c r="A28" s="48" t="s">
        <v>50</v>
      </c>
      <c r="B28" s="49" t="s">
        <v>17</v>
      </c>
      <c r="C28" s="30">
        <v>37027.199999999997</v>
      </c>
      <c r="D28" s="31">
        <v>38027.199999999997</v>
      </c>
      <c r="E28" s="31">
        <v>40556.1</v>
      </c>
      <c r="F28" s="44">
        <f t="shared" si="0"/>
        <v>109.53056131708583</v>
      </c>
      <c r="G28" s="44">
        <f t="shared" si="1"/>
        <v>106.65023982833341</v>
      </c>
      <c r="H28" s="57" t="s">
        <v>70</v>
      </c>
      <c r="I28" s="57" t="s">
        <v>78</v>
      </c>
    </row>
    <row r="29" spans="1:9" s="34" customFormat="1" ht="46.8" x14ac:dyDescent="0.3">
      <c r="A29" s="39" t="s">
        <v>51</v>
      </c>
      <c r="B29" s="15" t="s">
        <v>18</v>
      </c>
      <c r="C29" s="16">
        <v>4865</v>
      </c>
      <c r="D29" s="17">
        <v>6145</v>
      </c>
      <c r="E29" s="17">
        <v>6577</v>
      </c>
      <c r="F29" s="18">
        <f t="shared" si="0"/>
        <v>135.19013360739979</v>
      </c>
      <c r="G29" s="18">
        <f t="shared" si="1"/>
        <v>107.03010577705452</v>
      </c>
      <c r="H29" s="59" t="s">
        <v>71</v>
      </c>
      <c r="I29" s="59" t="s">
        <v>71</v>
      </c>
    </row>
    <row r="30" spans="1:9" x14ac:dyDescent="0.3">
      <c r="A30" s="27"/>
      <c r="B30" s="21" t="s">
        <v>19</v>
      </c>
      <c r="C30" s="22">
        <f>SUM(C31+C32+C33+C34+C35+C36)</f>
        <v>96258.400000000009</v>
      </c>
      <c r="D30" s="22">
        <f t="shared" ref="D30:E30" si="3">SUM(D31+D32+D33+D34+D35+D36)</f>
        <v>167801.00000000003</v>
      </c>
      <c r="E30" s="22">
        <f t="shared" si="3"/>
        <v>175151.19999999998</v>
      </c>
      <c r="F30" s="23">
        <f t="shared" si="0"/>
        <v>181.95939263482458</v>
      </c>
      <c r="G30" s="23">
        <f t="shared" si="1"/>
        <v>104.38030762629541</v>
      </c>
      <c r="H30" s="28"/>
      <c r="I30" s="24"/>
    </row>
    <row r="31" spans="1:9" s="47" customFormat="1" ht="104.25" customHeight="1" x14ac:dyDescent="0.3">
      <c r="A31" s="48" t="s">
        <v>52</v>
      </c>
      <c r="B31" s="43" t="s">
        <v>20</v>
      </c>
      <c r="C31" s="30">
        <v>62620.5</v>
      </c>
      <c r="D31" s="31">
        <v>72883</v>
      </c>
      <c r="E31" s="31">
        <v>77470.399999999994</v>
      </c>
      <c r="F31" s="44">
        <f t="shared" si="0"/>
        <v>123.71411917822437</v>
      </c>
      <c r="G31" s="44">
        <f t="shared" si="1"/>
        <v>106.29419754949714</v>
      </c>
      <c r="H31" s="57" t="s">
        <v>76</v>
      </c>
      <c r="I31" s="57" t="s">
        <v>80</v>
      </c>
    </row>
    <row r="32" spans="1:9" s="47" customFormat="1" ht="93.6" x14ac:dyDescent="0.3">
      <c r="A32" s="48" t="s">
        <v>53</v>
      </c>
      <c r="B32" s="49" t="s">
        <v>31</v>
      </c>
      <c r="C32" s="30">
        <v>1534</v>
      </c>
      <c r="D32" s="31">
        <v>1660</v>
      </c>
      <c r="E32" s="31">
        <v>1659.8</v>
      </c>
      <c r="F32" s="44">
        <f t="shared" si="0"/>
        <v>108.20078226857888</v>
      </c>
      <c r="G32" s="44">
        <f t="shared" si="1"/>
        <v>99.98795180722891</v>
      </c>
      <c r="H32" s="57" t="s">
        <v>86</v>
      </c>
      <c r="I32" s="61"/>
    </row>
    <row r="33" spans="1:9" s="47" customFormat="1" ht="51.75" customHeight="1" x14ac:dyDescent="0.3">
      <c r="A33" s="48" t="s">
        <v>54</v>
      </c>
      <c r="B33" s="49" t="s">
        <v>21</v>
      </c>
      <c r="C33" s="30">
        <v>33.299999999999997</v>
      </c>
      <c r="D33" s="31">
        <v>2696.6</v>
      </c>
      <c r="E33" s="31">
        <v>2692.8</v>
      </c>
      <c r="F33" s="44" t="s">
        <v>65</v>
      </c>
      <c r="G33" s="44">
        <f t="shared" si="1"/>
        <v>99.859081806719587</v>
      </c>
      <c r="H33" s="57" t="s">
        <v>72</v>
      </c>
      <c r="I33" s="50"/>
    </row>
    <row r="34" spans="1:9" s="47" customFormat="1" ht="99" customHeight="1" x14ac:dyDescent="0.3">
      <c r="A34" s="48" t="s">
        <v>55</v>
      </c>
      <c r="B34" s="49" t="s">
        <v>22</v>
      </c>
      <c r="C34" s="30">
        <v>29250</v>
      </c>
      <c r="D34" s="31">
        <v>85474.1</v>
      </c>
      <c r="E34" s="31">
        <v>88293</v>
      </c>
      <c r="F34" s="44" t="s">
        <v>65</v>
      </c>
      <c r="G34" s="44">
        <f t="shared" si="1"/>
        <v>103.29795809490827</v>
      </c>
      <c r="H34" s="57" t="s">
        <v>99</v>
      </c>
      <c r="I34" s="61"/>
    </row>
    <row r="35" spans="1:9" s="47" customFormat="1" ht="78" x14ac:dyDescent="0.3">
      <c r="A35" s="48" t="s">
        <v>56</v>
      </c>
      <c r="B35" s="49" t="s">
        <v>23</v>
      </c>
      <c r="C35" s="30">
        <v>2470.6</v>
      </c>
      <c r="D35" s="31">
        <v>4436.6000000000004</v>
      </c>
      <c r="E35" s="31">
        <v>4328.3</v>
      </c>
      <c r="F35" s="44">
        <f t="shared" si="0"/>
        <v>175.1922609892334</v>
      </c>
      <c r="G35" s="44">
        <f t="shared" si="1"/>
        <v>97.55894153180364</v>
      </c>
      <c r="H35" s="57" t="s">
        <v>73</v>
      </c>
      <c r="I35" s="61"/>
    </row>
    <row r="36" spans="1:9" s="47" customFormat="1" ht="78" x14ac:dyDescent="0.3">
      <c r="A36" s="48" t="s">
        <v>57</v>
      </c>
      <c r="B36" s="49" t="s">
        <v>24</v>
      </c>
      <c r="C36" s="30">
        <v>350</v>
      </c>
      <c r="D36" s="31">
        <v>650.70000000000005</v>
      </c>
      <c r="E36" s="31">
        <v>706.9</v>
      </c>
      <c r="F36" s="44" t="s">
        <v>65</v>
      </c>
      <c r="G36" s="44">
        <f t="shared" si="1"/>
        <v>108.63685262025511</v>
      </c>
      <c r="H36" s="57" t="s">
        <v>81</v>
      </c>
      <c r="I36" s="57" t="s">
        <v>74</v>
      </c>
    </row>
    <row r="37" spans="1:9" ht="31.2" x14ac:dyDescent="0.3">
      <c r="A37" s="32" t="s">
        <v>58</v>
      </c>
      <c r="B37" s="10" t="s">
        <v>25</v>
      </c>
      <c r="C37" s="11">
        <f>SUM(C38+C43)</f>
        <v>1834614.1</v>
      </c>
      <c r="D37" s="12">
        <v>2060492</v>
      </c>
      <c r="E37" s="12">
        <v>2052519.6</v>
      </c>
      <c r="F37" s="13">
        <f t="shared" si="0"/>
        <v>111.87745695402647</v>
      </c>
      <c r="G37" s="13">
        <f t="shared" si="1"/>
        <v>99.613082700636539</v>
      </c>
      <c r="H37" s="33"/>
      <c r="I37" s="14"/>
    </row>
    <row r="38" spans="1:9" ht="93.6" x14ac:dyDescent="0.3">
      <c r="A38" s="39" t="s">
        <v>59</v>
      </c>
      <c r="B38" s="15" t="s">
        <v>26</v>
      </c>
      <c r="C38" s="16">
        <f>SUM(C39+C40+C41+C42)</f>
        <v>1834614.1</v>
      </c>
      <c r="D38" s="16">
        <f>SUM(D39+D40+D41+D42)</f>
        <v>2061179.6</v>
      </c>
      <c r="E38" s="16">
        <f>SUM(E39+E40+E41+E42)</f>
        <v>2053207.2</v>
      </c>
      <c r="F38" s="18">
        <f t="shared" si="0"/>
        <v>111.91493622555282</v>
      </c>
      <c r="G38" s="18">
        <f t="shared" si="1"/>
        <v>99.613211774461561</v>
      </c>
      <c r="H38" s="66" t="s">
        <v>79</v>
      </c>
      <c r="I38" s="19"/>
    </row>
    <row r="39" spans="1:9" s="47" customFormat="1" ht="342" customHeight="1" x14ac:dyDescent="0.3">
      <c r="A39" s="62" t="s">
        <v>60</v>
      </c>
      <c r="B39" s="63" t="s">
        <v>27</v>
      </c>
      <c r="C39" s="64">
        <v>13016</v>
      </c>
      <c r="D39" s="65">
        <v>105610.6</v>
      </c>
      <c r="E39" s="65">
        <v>105610.6</v>
      </c>
      <c r="F39" s="56" t="s">
        <v>65</v>
      </c>
      <c r="G39" s="56">
        <f t="shared" si="1"/>
        <v>100</v>
      </c>
      <c r="H39" s="57" t="s">
        <v>85</v>
      </c>
      <c r="I39" s="50"/>
    </row>
    <row r="40" spans="1:9" s="47" customFormat="1" ht="93.6" x14ac:dyDescent="0.3">
      <c r="A40" s="52" t="s">
        <v>61</v>
      </c>
      <c r="B40" s="43" t="s">
        <v>28</v>
      </c>
      <c r="C40" s="30">
        <v>112167.6</v>
      </c>
      <c r="D40" s="31">
        <v>289540.8</v>
      </c>
      <c r="E40" s="31">
        <v>288052.59999999998</v>
      </c>
      <c r="F40" s="44" t="s">
        <v>65</v>
      </c>
      <c r="G40" s="44">
        <f t="shared" si="1"/>
        <v>99.486013715510907</v>
      </c>
      <c r="H40" s="57" t="s">
        <v>84</v>
      </c>
      <c r="I40" s="53"/>
    </row>
    <row r="41" spans="1:9" s="47" customFormat="1" ht="115.5" customHeight="1" x14ac:dyDescent="0.3">
      <c r="A41" s="52" t="s">
        <v>62</v>
      </c>
      <c r="B41" s="43" t="s">
        <v>29</v>
      </c>
      <c r="C41" s="30">
        <v>1661859.5</v>
      </c>
      <c r="D41" s="31">
        <v>1514518.2</v>
      </c>
      <c r="E41" s="31">
        <v>1508233.2</v>
      </c>
      <c r="F41" s="44">
        <f t="shared" si="0"/>
        <v>90.755758835208383</v>
      </c>
      <c r="G41" s="44">
        <f t="shared" si="1"/>
        <v>99.585016541894305</v>
      </c>
      <c r="H41" s="57" t="s">
        <v>83</v>
      </c>
      <c r="I41" s="54"/>
    </row>
    <row r="42" spans="1:9" s="47" customFormat="1" ht="109.2" x14ac:dyDescent="0.3">
      <c r="A42" s="52" t="s">
        <v>63</v>
      </c>
      <c r="B42" s="43" t="s">
        <v>30</v>
      </c>
      <c r="C42" s="30">
        <v>47571</v>
      </c>
      <c r="D42" s="31">
        <v>151510</v>
      </c>
      <c r="E42" s="31">
        <v>151310.79999999999</v>
      </c>
      <c r="F42" s="44" t="s">
        <v>65</v>
      </c>
      <c r="G42" s="44">
        <f t="shared" si="1"/>
        <v>99.868523529800001</v>
      </c>
      <c r="H42" s="57" t="s">
        <v>77</v>
      </c>
      <c r="I42" s="54"/>
    </row>
    <row r="43" spans="1:9" s="34" customFormat="1" ht="93.6" x14ac:dyDescent="0.3">
      <c r="A43" s="41"/>
      <c r="B43" s="15" t="s">
        <v>64</v>
      </c>
      <c r="C43" s="16">
        <v>0</v>
      </c>
      <c r="D43" s="67">
        <v>-687.6</v>
      </c>
      <c r="E43" s="67">
        <v>-687.6</v>
      </c>
      <c r="F43" s="18" t="s">
        <v>32</v>
      </c>
      <c r="G43" s="18">
        <f t="shared" si="1"/>
        <v>100</v>
      </c>
      <c r="H43" s="59" t="s">
        <v>82</v>
      </c>
      <c r="I43" s="68"/>
    </row>
  </sheetData>
  <mergeCells count="13">
    <mergeCell ref="A3:I3"/>
    <mergeCell ref="A4:I4"/>
    <mergeCell ref="A5:I5"/>
    <mergeCell ref="C8:C10"/>
    <mergeCell ref="D8:D10"/>
    <mergeCell ref="E8:E10"/>
    <mergeCell ref="F8:G8"/>
    <mergeCell ref="H8:H10"/>
    <mergeCell ref="I8:I10"/>
    <mergeCell ref="F9:F10"/>
    <mergeCell ref="G9:G10"/>
    <mergeCell ref="A8:A10"/>
    <mergeCell ref="B8:B10"/>
  </mergeCells>
  <printOptions horizontalCentered="1"/>
  <pageMargins left="0.78740157480314965" right="0.78740157480314965" top="0.78740157480314965" bottom="0.59055118110236227" header="0.31496062992125984" footer="0.31496062992125984"/>
  <pageSetup paperSize="9" scale="50" firstPageNumber="638" fitToHeight="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2023-03-21T07:25:36Z</cp:lastPrinted>
  <dcterms:created xsi:type="dcterms:W3CDTF">2021-03-11T11:44:48Z</dcterms:created>
  <dcterms:modified xsi:type="dcterms:W3CDTF">2023-03-27T11:59:20Z</dcterms:modified>
</cp:coreProperties>
</file>